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0020"/>
  </bookViews>
  <sheets>
    <sheet name="Table2" sheetId="1" r:id="rId1"/>
  </sheets>
  <definedNames>
    <definedName name="_xlnm.Print_Area" localSheetId="0">Table2!$A$2:$E$19</definedName>
  </definedNames>
  <calcPr calcId="162913"/>
</workbook>
</file>

<file path=xl/calcChain.xml><?xml version="1.0" encoding="utf-8"?>
<calcChain xmlns="http://schemas.openxmlformats.org/spreadsheetml/2006/main">
  <c r="C10" i="1" l="1"/>
  <c r="C19" i="1" l="1"/>
  <c r="D10" i="1"/>
  <c r="D16" i="1" l="1"/>
  <c r="E16" i="1"/>
  <c r="E10" i="1"/>
  <c r="E19" i="1" l="1"/>
  <c r="D19" i="1"/>
</calcChain>
</file>

<file path=xl/sharedStrings.xml><?xml version="1.0" encoding="utf-8"?>
<sst xmlns="http://schemas.openxmlformats.org/spreadsheetml/2006/main" count="38" uniqueCount="27">
  <si>
    <t/>
  </si>
  <si>
    <t>№ п/п</t>
  </si>
  <si>
    <t>Форма межбюджетного трансферта</t>
  </si>
  <si>
    <t>Сумма</t>
  </si>
  <si>
    <t>2025 год</t>
  </si>
  <si>
    <t>2026 год</t>
  </si>
  <si>
    <t>1</t>
  </si>
  <si>
    <t>в том числе в форме:</t>
  </si>
  <si>
    <t>1.1</t>
  </si>
  <si>
    <t>дотаций</t>
  </si>
  <si>
    <t>1.2</t>
  </si>
  <si>
    <t>субсидий</t>
  </si>
  <si>
    <t>1.3</t>
  </si>
  <si>
    <t>субвенций</t>
  </si>
  <si>
    <t>1.4</t>
  </si>
  <si>
    <t>иных межбюджетных трансфертов</t>
  </si>
  <si>
    <t>2</t>
  </si>
  <si>
    <t>2.1</t>
  </si>
  <si>
    <t>ИТОГО</t>
  </si>
  <si>
    <t>(рублей)</t>
  </si>
  <si>
    <t>Межбюджетные трансферты, получаемые из краевого бюджета Приморского края</t>
  </si>
  <si>
    <t xml:space="preserve">Межбюджетные трансферты, получаемые из бюджетов сельских поселений Спассого муниципального района </t>
  </si>
  <si>
    <t>Объем межбюджетных трансфертов, получаемый из других бюджетов бюджетной системы Российской Федерации на 2025 год и плановый период 2026 и 2027 годов</t>
  </si>
  <si>
    <t>2027 год</t>
  </si>
  <si>
    <t>"</t>
  </si>
  <si>
    <t>"Приложение 5                                           
к решению Думы Спасского                               муниципального района                                                  от 05 марта  2025 года № 16</t>
  </si>
  <si>
    <r>
      <t>Приложение 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                                            
к решению Думы Спасского                               муниципального района                                                  от  12  сентября 2025 года № 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</si>
</sst>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zoomScaleNormal="100" workbookViewId="0">
      <selection activeCell="H6" sqref="H6"/>
    </sheetView>
  </sheetViews>
  <sheetFormatPr defaultRowHeight="12.75" x14ac:dyDescent="0.2"/>
  <cols>
    <col min="1" max="1" width="8" customWidth="1"/>
    <col min="2" max="2" width="53.83203125" customWidth="1"/>
    <col min="3" max="3" width="21.33203125" customWidth="1"/>
    <col min="4" max="4" width="21.5" customWidth="1"/>
    <col min="5" max="5" width="20.6640625" customWidth="1"/>
    <col min="6" max="6" width="19.5" customWidth="1"/>
    <col min="7" max="7" width="12" bestFit="1" customWidth="1"/>
  </cols>
  <sheetData>
    <row r="1" spans="1:7" ht="78" customHeight="1" x14ac:dyDescent="0.2">
      <c r="D1" s="19" t="s">
        <v>26</v>
      </c>
      <c r="E1" s="19"/>
    </row>
    <row r="2" spans="1:7" ht="63" customHeight="1" x14ac:dyDescent="0.2">
      <c r="A2" t="s">
        <v>0</v>
      </c>
      <c r="D2" s="19" t="s">
        <v>25</v>
      </c>
      <c r="E2" s="19"/>
    </row>
    <row r="3" spans="1:7" ht="16.149999999999999" customHeight="1" x14ac:dyDescent="0.2">
      <c r="D3" s="19"/>
      <c r="E3" s="19"/>
    </row>
    <row r="4" spans="1:7" ht="16.149999999999999" customHeight="1" x14ac:dyDescent="0.2">
      <c r="E4" s="4"/>
    </row>
    <row r="5" spans="1:7" ht="41.25" customHeight="1" x14ac:dyDescent="0.2">
      <c r="A5" s="20" t="s">
        <v>22</v>
      </c>
      <c r="B5" s="20"/>
      <c r="C5" s="20"/>
      <c r="D5" s="20"/>
      <c r="E5" s="20"/>
    </row>
    <row r="6" spans="1:7" ht="31.15" customHeight="1" x14ac:dyDescent="0.2">
      <c r="A6" s="5"/>
      <c r="B6" s="6"/>
      <c r="C6" s="5"/>
      <c r="D6" s="5"/>
      <c r="E6" s="5"/>
    </row>
    <row r="7" spans="1:7" ht="18.399999999999999" customHeight="1" x14ac:dyDescent="0.2">
      <c r="A7" s="1" t="s">
        <v>0</v>
      </c>
      <c r="B7" s="1" t="s">
        <v>0</v>
      </c>
      <c r="C7" s="1" t="s">
        <v>0</v>
      </c>
      <c r="D7" s="1" t="s">
        <v>0</v>
      </c>
      <c r="E7" s="2" t="s">
        <v>19</v>
      </c>
    </row>
    <row r="8" spans="1:7" ht="26.65" customHeight="1" x14ac:dyDescent="0.2">
      <c r="A8" s="21" t="s">
        <v>1</v>
      </c>
      <c r="B8" s="21" t="s">
        <v>2</v>
      </c>
      <c r="C8" s="21" t="s">
        <v>3</v>
      </c>
      <c r="D8" s="21"/>
      <c r="E8" s="21"/>
    </row>
    <row r="9" spans="1:7" ht="19.5" customHeight="1" x14ac:dyDescent="0.2">
      <c r="A9" s="22" t="s">
        <v>0</v>
      </c>
      <c r="B9" s="22" t="s">
        <v>0</v>
      </c>
      <c r="C9" s="9" t="s">
        <v>4</v>
      </c>
      <c r="D9" s="9" t="s">
        <v>5</v>
      </c>
      <c r="E9" s="9" t="s">
        <v>23</v>
      </c>
    </row>
    <row r="10" spans="1:7" ht="32.450000000000003" customHeight="1" x14ac:dyDescent="0.2">
      <c r="A10" s="10" t="s">
        <v>6</v>
      </c>
      <c r="B10" s="11" t="s">
        <v>20</v>
      </c>
      <c r="C10" s="12">
        <f>C12+C13+C14+C15</f>
        <v>815763603.30999994</v>
      </c>
      <c r="D10" s="12">
        <f t="shared" ref="D10:E10" si="0">D12+D13+D14+D15</f>
        <v>886912512.51999998</v>
      </c>
      <c r="E10" s="12">
        <f t="shared" si="0"/>
        <v>847254356.93000007</v>
      </c>
    </row>
    <row r="11" spans="1:7" ht="15.75" x14ac:dyDescent="0.2">
      <c r="A11" s="13" t="s">
        <v>0</v>
      </c>
      <c r="B11" s="14" t="s">
        <v>7</v>
      </c>
      <c r="C11" s="15"/>
      <c r="D11" s="15"/>
      <c r="E11" s="15"/>
    </row>
    <row r="12" spans="1:7" ht="15.75" x14ac:dyDescent="0.2">
      <c r="A12" s="13" t="s">
        <v>8</v>
      </c>
      <c r="B12" s="14" t="s">
        <v>9</v>
      </c>
      <c r="C12" s="15">
        <v>7000000</v>
      </c>
      <c r="D12" s="15">
        <v>0</v>
      </c>
      <c r="E12" s="15">
        <v>0</v>
      </c>
    </row>
    <row r="13" spans="1:7" ht="15.75" x14ac:dyDescent="0.2">
      <c r="A13" s="13" t="s">
        <v>10</v>
      </c>
      <c r="B13" s="14" t="s">
        <v>11</v>
      </c>
      <c r="C13" s="15">
        <v>142430662.41</v>
      </c>
      <c r="D13" s="15">
        <v>214314379.72</v>
      </c>
      <c r="E13" s="15">
        <v>135402700.31999999</v>
      </c>
      <c r="F13" s="7"/>
    </row>
    <row r="14" spans="1:7" ht="15.75" x14ac:dyDescent="0.2">
      <c r="A14" s="13" t="s">
        <v>12</v>
      </c>
      <c r="B14" s="14" t="s">
        <v>13</v>
      </c>
      <c r="C14" s="15">
        <v>618806479.25</v>
      </c>
      <c r="D14" s="15">
        <v>625483942.79999995</v>
      </c>
      <c r="E14" s="15">
        <v>664478567.65999997</v>
      </c>
      <c r="F14" s="7"/>
    </row>
    <row r="15" spans="1:7" ht="26.45" customHeight="1" x14ac:dyDescent="0.2">
      <c r="A15" s="13" t="s">
        <v>14</v>
      </c>
      <c r="B15" s="14" t="s">
        <v>15</v>
      </c>
      <c r="C15" s="15">
        <v>47526461.649999999</v>
      </c>
      <c r="D15" s="15">
        <v>47114190</v>
      </c>
      <c r="E15" s="15">
        <v>47373088.950000003</v>
      </c>
      <c r="F15" s="7"/>
      <c r="G15" s="3"/>
    </row>
    <row r="16" spans="1:7" ht="51" customHeight="1" x14ac:dyDescent="0.2">
      <c r="A16" s="13" t="s">
        <v>16</v>
      </c>
      <c r="B16" s="14" t="s">
        <v>21</v>
      </c>
      <c r="C16" s="15">
        <v>538177.48</v>
      </c>
      <c r="D16" s="15">
        <f t="shared" ref="D16:E16" si="1">D18</f>
        <v>0</v>
      </c>
      <c r="E16" s="15">
        <f t="shared" si="1"/>
        <v>0</v>
      </c>
      <c r="F16" s="7"/>
    </row>
    <row r="17" spans="1:6" ht="22.15" customHeight="1" x14ac:dyDescent="0.2">
      <c r="A17" s="13" t="s">
        <v>0</v>
      </c>
      <c r="B17" s="14" t="s">
        <v>7</v>
      </c>
      <c r="C17" s="15"/>
      <c r="D17" s="15"/>
      <c r="E17" s="15"/>
      <c r="F17" s="7"/>
    </row>
    <row r="18" spans="1:6" ht="21.6" customHeight="1" x14ac:dyDescent="0.2">
      <c r="A18" s="13" t="s">
        <v>17</v>
      </c>
      <c r="B18" s="14" t="s">
        <v>15</v>
      </c>
      <c r="C18" s="15">
        <v>538177.48</v>
      </c>
      <c r="D18" s="15"/>
      <c r="E18" s="15"/>
      <c r="F18" s="7"/>
    </row>
    <row r="19" spans="1:6" ht="26.45" customHeight="1" x14ac:dyDescent="0.2">
      <c r="A19" s="16" t="s">
        <v>0</v>
      </c>
      <c r="B19" s="17" t="s">
        <v>18</v>
      </c>
      <c r="C19" s="18">
        <f>C10+C16</f>
        <v>816301780.78999996</v>
      </c>
      <c r="D19" s="18">
        <f t="shared" ref="D19:E19" si="2">D10+D16</f>
        <v>886912512.51999998</v>
      </c>
      <c r="E19" s="18">
        <f t="shared" si="2"/>
        <v>847254356.93000007</v>
      </c>
    </row>
    <row r="20" spans="1:6" x14ac:dyDescent="0.2">
      <c r="C20" s="3"/>
      <c r="D20" s="3"/>
      <c r="E20" s="8" t="s">
        <v>24</v>
      </c>
    </row>
    <row r="21" spans="1:6" x14ac:dyDescent="0.2">
      <c r="C21" s="3"/>
      <c r="D21" s="3"/>
      <c r="E21" s="3"/>
    </row>
  </sheetData>
  <mergeCells count="7">
    <mergeCell ref="D1:E1"/>
    <mergeCell ref="A5:E5"/>
    <mergeCell ref="A8:A9"/>
    <mergeCell ref="B8:B9"/>
    <mergeCell ref="C8:E8"/>
    <mergeCell ref="D2:E2"/>
    <mergeCell ref="D3:E3"/>
  </mergeCells>
  <printOptions horizontalCentered="1"/>
  <pageMargins left="0" right="0" top="0.6692913385826772" bottom="0.59055118110236227" header="0.70866141732283472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2025-09-11T05:55:43Z</dcterms:modified>
</cp:coreProperties>
</file>